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24"/>
  </bookViews>
  <sheets>
    <sheet name="Лист1" sheetId="2" r:id="rId1"/>
    <sheet name="Лист3" sheetId="3" r:id="rId2"/>
  </sheets>
  <definedNames>
    <definedName name="_xlnm.Print_Area" localSheetId="0">Лист1!$A$1:$H$38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<sst xmlns="http://schemas.openxmlformats.org/spreadsheetml/2006/main" count="94" uniqueCount="92">
  <si>
    <t>Приложение № 6
к Решению Совета народных депутатов муниципального образования «Сергиевского сельского поселения»от 30 апреля 2026 года № 231</t>
  </si>
  <si>
    <t xml:space="preserve">Исполнение муниципальных программ  муниципального образования «Сергиевское сельское поселение» с распределением бюджетных ассигнований за 2025 год </t>
  </si>
  <si>
    <t>тысяч рублей</t>
  </si>
  <si>
    <t>№    п/п</t>
  </si>
  <si>
    <t>Наименование программы</t>
  </si>
  <si>
    <t>целевая статья</t>
  </si>
  <si>
    <t>Утверждено бюджетом на 2025 г.</t>
  </si>
  <si>
    <t>Уточненный план на 01.01.2026 г.</t>
  </si>
  <si>
    <t>Фактическое исполнение на 01.01.2026 г.</t>
  </si>
  <si>
    <t>Отклонение (+,-)</t>
  </si>
  <si>
    <t>Процент исполнения к уточненному плану</t>
  </si>
  <si>
    <t>1.</t>
  </si>
  <si>
    <t xml:space="preserve">Муниципальная программа «Благоустройство территории муниципального образования «Сергиевское сельское поселение»е образования" </t>
  </si>
  <si>
    <t>6Ч00000000</t>
  </si>
  <si>
    <t xml:space="preserve">Подпрограмма «Текущее содержание и обслуживание наружных сетей уличного освещения территории муниципального образования «Сергиевское сельское поселение» </t>
  </si>
  <si>
    <t>6Ч10000100</t>
  </si>
  <si>
    <t>960,00</t>
  </si>
  <si>
    <t>Подпрограмма «Озеленение территории муниципального образования «Сергиевское сельское поселение»</t>
  </si>
  <si>
    <t>6Ч30000300</t>
  </si>
  <si>
    <t>70,00</t>
  </si>
  <si>
    <t xml:space="preserve">Подпрограмма «Организация ритуальных услуг и содержание мест захоронения   муниципального образования «Сергиевское сельское поселение» </t>
  </si>
  <si>
    <t>6Ч40000400</t>
  </si>
  <si>
    <t>200,0</t>
  </si>
  <si>
    <t>3.</t>
  </si>
  <si>
    <t>Муниципальная программа МО "Гиагинский район" "Развитие экономики" на 2014-2018 годы</t>
  </si>
  <si>
    <t>6400000000</t>
  </si>
  <si>
    <t xml:space="preserve"> Администрация МО "Гиагинский район"</t>
  </si>
  <si>
    <t>Подпрограмма «Прочие мероприятия по благоустройству территории муниципального образования «Сергиевское сельское поселение»</t>
  </si>
  <si>
    <t>6Ч50000500</t>
  </si>
  <si>
    <t>2200,00</t>
  </si>
  <si>
    <t xml:space="preserve">Подпрограмма «Содержание и ремонт памятников и обелисков  муниципального образования «Сергиевское сельское поселение» </t>
  </si>
  <si>
    <t>6Ч60000600</t>
  </si>
  <si>
    <t>100</t>
  </si>
  <si>
    <t>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</si>
  <si>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6Ч600L2993</t>
  </si>
  <si>
    <t>0</t>
  </si>
  <si>
    <t xml:space="preserve">Подпрограмма «Строительство и реконструкция дворовых детских и спортивных площадок в МО «Сергиевское сельское поселение» </t>
  </si>
  <si>
    <t>6Ч70000700</t>
  </si>
  <si>
    <t>200</t>
  </si>
  <si>
    <t>«Благоустройство части парковой зоны с.Сергиевское» в рамках Софинансирования проектов развития территорий муниципальных образований Республики Адыгея основанных на местных инициативах муниципальной программы на  территории МО "Сергиевское сельское поселение"</t>
  </si>
  <si>
    <t>6Ч5006480Ц</t>
  </si>
  <si>
    <t>2.</t>
  </si>
  <si>
    <t>Программа «Формирование современной городской среды  на территории МО «Сергиевское сельское поселение»</t>
  </si>
  <si>
    <t>6Ч80000800</t>
  </si>
  <si>
    <t xml:space="preserve">Муниципальная программа муниципального образования «Сергиевское сельское поселение» «Защита населения и территории от чрезвычайных ситуаций, обеспечение пожарной безопасности» </t>
  </si>
  <si>
    <t>6Э00000000</t>
  </si>
  <si>
    <t>Подпрограмма "Снижение рисков и последствий чрезвычайных ситуаций природного и техногенного характера на территории муниципального образования "Сергиевское сельское поселение"</t>
  </si>
  <si>
    <t>6Э20000200</t>
  </si>
  <si>
    <t>Подпрограмма "Обеспечение первичных мер пожарной безопасности муниципального образования "Сергиевское сельское поселение"</t>
  </si>
  <si>
    <t>6Э10000100</t>
  </si>
  <si>
    <t>230,00</t>
  </si>
  <si>
    <t>4.</t>
  </si>
  <si>
    <t xml:space="preserve">Муниципальная программа «Мероприятий по профилактике терроризма и экстремизма , а также минимизации и (или) ликвидации последствий проявления терроризма и экстремизма на территории муниципального образования «Сергиевское сельское поселение» </t>
  </si>
  <si>
    <t>6Т00100000</t>
  </si>
  <si>
    <t>5.</t>
  </si>
  <si>
    <t xml:space="preserve">Муниципальная  программа «О противодействии коррупции в муниципальном образовании «Сергиевское сельское поселение» </t>
  </si>
  <si>
    <t>6Я00005100</t>
  </si>
  <si>
    <t>6.</t>
  </si>
  <si>
    <t xml:space="preserve">«Энергосбережение и повышение энергетической эффективности в муниципальном образовании «Сергиевское сельское поселение» </t>
  </si>
  <si>
    <t>6Я00007100</t>
  </si>
  <si>
    <t>7.</t>
  </si>
  <si>
    <t>Муниципальная программа "Поддержка казачьего общества муниципального образования "Сергиевское сельское поселение"</t>
  </si>
  <si>
    <t>6С00100000</t>
  </si>
  <si>
    <t>8.</t>
  </si>
  <si>
    <t>Муниципальная программа "Развитие сферы культуры в МО «Сергиевское сельское поселение».</t>
  </si>
  <si>
    <t>619000Ф700</t>
  </si>
  <si>
    <t>9.</t>
  </si>
  <si>
    <t>Муниципальная долгосрочная программа"Развития физической культуры и спорта в муниципальном образовании "Сергиевское сельское поселение"</t>
  </si>
  <si>
    <t>620000Ф800</t>
  </si>
  <si>
    <t>10.</t>
  </si>
  <si>
    <t xml:space="preserve">Муниципальная программа «Дорожная деятельность» на территории муниципального образования «Сергиевское сельское поселение» 
</t>
  </si>
  <si>
    <t>6Д 0 00 00000</t>
  </si>
  <si>
    <t xml:space="preserve">Муниципальная подпрограмма «Обеспечение безопасности дорожного движения на территории Муниципального образования «Сергиевское сельское поселение» </t>
  </si>
  <si>
    <t>6Д 100 00000</t>
  </si>
  <si>
    <t>Муниципальная подпрограмма  «Содержание и ремонт автомобильных дорог общего пользования местного значения</t>
  </si>
  <si>
    <t>6Д 200 00000</t>
  </si>
  <si>
    <t>11.</t>
  </si>
  <si>
    <t xml:space="preserve">Муниципальная программа МО   «Сергиевское сельское поселение»  «Программа развития систем коммунальной инфраструктуры МО «Сергиевское сельское поселение» </t>
  </si>
  <si>
    <t>618000Ф500</t>
  </si>
  <si>
    <t>12.</t>
  </si>
  <si>
    <t>Муниципальная программа  "Памятные и юбилейные даты в муниципальном образовании "Сергиевское сельское поселение"</t>
  </si>
  <si>
    <t>619000К700</t>
  </si>
  <si>
    <t>13.</t>
  </si>
  <si>
    <t>Муниципальная программа поддержки и развития малого и среднего предпринимательства "</t>
  </si>
  <si>
    <t>6Я 000 0610</t>
  </si>
  <si>
    <t>2,0</t>
  </si>
  <si>
    <t>14.</t>
  </si>
  <si>
    <t>Муниципальная программа"Регулирование земельно-имущественных отношений в муниципальном образовании "Сергиевское сельское поселение"</t>
  </si>
  <si>
    <t>617000Ф200</t>
  </si>
  <si>
    <t>Всего</t>
  </si>
  <si>
    <t xml:space="preserve">Гл.специалист по финансово-экономическим вопросам </t>
  </si>
  <si>
    <t>В.И.Ковалева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</si>
</sst>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"/>
  </numFmts>
  <fonts count="35">
    <font>
      <sz val="11"/>
      <color theme="1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rgb="FF000000"/>
      <name val="Times New Roman"/>
      <charset val="204"/>
    </font>
    <font>
      <i/>
      <sz val="12"/>
      <color rgb="FF000000"/>
      <name val="Times New Roman"/>
      <charset val="204"/>
    </font>
    <font>
      <sz val="12"/>
      <color rgb="FF000000"/>
      <name val="Times New Roman"/>
      <charset val="204"/>
    </font>
    <font>
      <sz val="12"/>
      <color theme="1"/>
      <name val="Times New Roman"/>
      <charset val="204"/>
    </font>
    <font>
      <b/>
      <i/>
      <sz val="12"/>
      <color rgb="FF000000"/>
      <name val="Times New Roman"/>
      <charset val="204"/>
    </font>
    <font>
      <b/>
      <sz val="12"/>
      <color theme="1"/>
      <name val="Times New Roman"/>
      <charset val="204"/>
    </font>
    <font>
      <i/>
      <sz val="12"/>
      <color theme="1"/>
      <name val="Times New Roman"/>
      <charset val="204"/>
    </font>
    <font>
      <i/>
      <sz val="12"/>
      <name val="Times New Roman"/>
      <charset val="204"/>
    </font>
    <font>
      <b/>
      <sz val="12"/>
      <name val="Times New Roman"/>
      <charset val="204"/>
    </font>
    <font>
      <i/>
      <sz val="12"/>
      <color indexed="8"/>
      <name val="Times New Roman"/>
      <charset val="204"/>
    </font>
    <font>
      <b/>
      <sz val="12"/>
      <color indexed="8"/>
      <name val="Times New Roman"/>
      <charset val="204"/>
    </font>
    <font>
      <b/>
      <i/>
      <sz val="12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180" fontId="8" fillId="2" borderId="4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180" fontId="9" fillId="2" borderId="4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justify" vertical="top" wrapText="1"/>
    </xf>
    <xf numFmtId="0" fontId="7" fillId="2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top" wrapText="1"/>
    </xf>
    <xf numFmtId="2" fontId="10" fillId="2" borderId="5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wrapText="1"/>
    </xf>
    <xf numFmtId="2" fontId="4" fillId="2" borderId="5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wrapText="1"/>
    </xf>
    <xf numFmtId="49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wrapText="1"/>
    </xf>
    <xf numFmtId="0" fontId="12" fillId="0" borderId="8" xfId="0" applyFont="1" applyBorder="1" applyAlignment="1">
      <alignment wrapText="1"/>
    </xf>
    <xf numFmtId="0" fontId="12" fillId="0" borderId="9" xfId="0" applyFont="1" applyBorder="1" applyAlignment="1">
      <alignment wrapText="1"/>
    </xf>
    <xf numFmtId="0" fontId="11" fillId="0" borderId="5" xfId="0" applyFont="1" applyBorder="1" applyAlignment="1">
      <alignment wrapText="1"/>
    </xf>
    <xf numFmtId="49" fontId="13" fillId="0" borderId="2" xfId="0" applyNumberFormat="1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 vertical="center" wrapText="1"/>
    </xf>
    <xf numFmtId="2" fontId="11" fillId="2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center" vertical="center" wrapText="1"/>
    </xf>
    <xf numFmtId="2" fontId="14" fillId="2" borderId="5" xfId="0" applyNumberFormat="1" applyFont="1" applyFill="1" applyBorder="1" applyAlignment="1">
      <alignment horizontal="center" vertical="center" wrapText="1"/>
    </xf>
    <xf numFmtId="2" fontId="14" fillId="2" borderId="4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wrapText="1"/>
    </xf>
    <xf numFmtId="2" fontId="3" fillId="2" borderId="4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2" sqref="A2:H2"/>
    </sheetView>
  </sheetViews>
  <sheetFormatPr defaultColWidth="9" defaultRowHeight="14.4"/>
  <cols>
    <col min="1" max="1" width="5.42592592592593" customWidth="1"/>
    <col min="2" max="2" width="56.8518518518519" customWidth="1"/>
    <col min="3" max="3" width="15" customWidth="1"/>
    <col min="4" max="4" width="13.4259259259259" customWidth="1"/>
    <col min="5" max="5" width="16" customWidth="1"/>
    <col min="6" max="6" width="13.287037037037" customWidth="1"/>
    <col min="7" max="7" width="13.712962962963" customWidth="1"/>
    <col min="8" max="8" width="13.8518518518519" customWidth="1"/>
    <col min="9" max="9" width="11.4259259259259" customWidth="1"/>
    <col min="10" max="16384" width="9.13888888888889"/>
  </cols>
  <sheetData>
    <row r="1" ht="109" customHeight="1" spans="1:9">
      <c r="A1" s="2"/>
      <c r="B1" s="2"/>
      <c r="C1" s="3"/>
      <c r="D1" s="3"/>
      <c r="E1" s="3"/>
      <c r="F1" s="3"/>
      <c r="G1" s="4" t="s">
        <v>0</v>
      </c>
      <c r="H1" s="4"/>
      <c r="I1" s="5"/>
    </row>
    <row r="2" ht="54.75" customHeight="1" spans="1:9">
      <c r="A2" s="6" t="s">
        <v>1</v>
      </c>
      <c r="B2" s="6"/>
      <c r="C2" s="6"/>
      <c r="D2" s="6"/>
      <c r="E2" s="6"/>
      <c r="F2" s="6"/>
      <c r="G2" s="6"/>
      <c r="H2" s="6"/>
    </row>
    <row r="3" ht="21" customHeight="1" spans="1:9">
      <c r="A3" s="7"/>
      <c r="B3" s="7"/>
      <c r="C3" s="7"/>
      <c r="D3" s="7"/>
      <c r="E3" s="7"/>
      <c r="F3" s="8"/>
      <c r="G3" s="8"/>
      <c r="H3" s="8" t="s">
        <v>2</v>
      </c>
    </row>
    <row r="4" ht="15.75" customHeight="1" spans="1:9">
      <c r="A4" s="9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10" t="s">
        <v>8</v>
      </c>
      <c r="G4" s="10" t="s">
        <v>9</v>
      </c>
      <c r="H4" s="10" t="s">
        <v>10</v>
      </c>
    </row>
    <row r="5" ht="69.75" customHeight="1" spans="1:9">
      <c r="A5" s="11"/>
      <c r="B5" s="11"/>
      <c r="C5" s="11"/>
      <c r="D5" s="11"/>
      <c r="E5" s="12"/>
      <c r="F5" s="12"/>
      <c r="G5" s="12"/>
      <c r="H5" s="12"/>
    </row>
    <row r="6" s="1" customFormat="1" ht="66" customHeight="1" spans="1:9">
      <c r="A6" s="13" t="s">
        <v>11</v>
      </c>
      <c r="B6" s="14" t="s">
        <v>12</v>
      </c>
      <c r="C6" s="15" t="s">
        <v>13</v>
      </c>
      <c r="D6" s="16">
        <f>D7+D8+D9+D12+D13+D15+D16+D14</f>
        <v>3730</v>
      </c>
      <c r="E6" s="16">
        <f>E7+E8+E9+E12+E13+E15+E16+E14</f>
        <v>8134.19</v>
      </c>
      <c r="F6" s="16">
        <f>F7+F8+F9+F12+F13+F15+F16+F14</f>
        <v>8113.59</v>
      </c>
      <c r="G6" s="17">
        <f t="shared" ref="G6:G18" si="0">SUM(F6-E6)</f>
        <v>-20.6000000000004</v>
      </c>
      <c r="H6" s="17">
        <f>SUM(F6/E6*100)</f>
        <v>99.7467479859703</v>
      </c>
    </row>
    <row r="7" ht="71.25" customHeight="1" spans="1:9">
      <c r="A7" s="18"/>
      <c r="B7" s="19" t="s">
        <v>14</v>
      </c>
      <c r="C7" s="20" t="s">
        <v>15</v>
      </c>
      <c r="D7" s="21" t="s">
        <v>16</v>
      </c>
      <c r="E7" s="22">
        <v>1160.6</v>
      </c>
      <c r="F7" s="23">
        <v>1140</v>
      </c>
      <c r="G7" s="24">
        <f t="shared" si="0"/>
        <v>-20.5999999999999</v>
      </c>
      <c r="H7" s="24">
        <f>SUM(F7/E7*100)</f>
        <v>98.2250560055144</v>
      </c>
    </row>
    <row r="8" ht="38" customHeight="1" spans="1:9">
      <c r="A8" s="13"/>
      <c r="B8" s="25" t="s">
        <v>17</v>
      </c>
      <c r="C8" s="20" t="s">
        <v>18</v>
      </c>
      <c r="D8" s="21" t="s">
        <v>19</v>
      </c>
      <c r="E8" s="22">
        <v>70</v>
      </c>
      <c r="F8" s="22">
        <v>70</v>
      </c>
      <c r="G8" s="24">
        <f t="shared" si="0"/>
        <v>0</v>
      </c>
      <c r="H8" s="24">
        <f t="shared" ref="H8:H16" si="1">SUM(F8/E8*100)</f>
        <v>100</v>
      </c>
    </row>
    <row r="9" ht="49" customHeight="1" spans="1:9">
      <c r="A9" s="18"/>
      <c r="B9" s="25" t="s">
        <v>20</v>
      </c>
      <c r="C9" s="20" t="s">
        <v>21</v>
      </c>
      <c r="D9" s="21" t="s">
        <v>22</v>
      </c>
      <c r="E9" s="22">
        <v>841.2</v>
      </c>
      <c r="F9" s="23">
        <v>841.2</v>
      </c>
      <c r="G9" s="24">
        <f t="shared" si="0"/>
        <v>0</v>
      </c>
      <c r="H9" s="24">
        <f t="shared" si="1"/>
        <v>100</v>
      </c>
    </row>
    <row r="10" ht="0.75" hidden="1" customHeight="1" spans="1:9">
      <c r="A10" s="13" t="s">
        <v>23</v>
      </c>
      <c r="B10" s="26" t="s">
        <v>24</v>
      </c>
      <c r="C10" s="20" t="s">
        <v>25</v>
      </c>
      <c r="D10" s="21"/>
      <c r="E10" s="22">
        <f>E11</f>
        <v>0</v>
      </c>
      <c r="F10" s="22">
        <f>F11</f>
        <v>0</v>
      </c>
      <c r="G10" s="24">
        <f t="shared" si="0"/>
        <v>0</v>
      </c>
      <c r="H10" s="24" t="e">
        <f t="shared" si="1"/>
        <v>#DIV/0!</v>
      </c>
    </row>
    <row r="11" ht="15.6" hidden="1" spans="1:9">
      <c r="A11" s="18"/>
      <c r="B11" s="27" t="s">
        <v>26</v>
      </c>
      <c r="C11" s="20"/>
      <c r="D11" s="21"/>
      <c r="E11" s="22">
        <v>0</v>
      </c>
      <c r="F11" s="23">
        <v>0</v>
      </c>
      <c r="G11" s="24">
        <f t="shared" si="0"/>
        <v>0</v>
      </c>
      <c r="H11" s="24" t="e">
        <f t="shared" si="1"/>
        <v>#DIV/0!</v>
      </c>
    </row>
    <row r="12" ht="48" customHeight="1" spans="1:9">
      <c r="A12" s="28"/>
      <c r="B12" s="25" t="s">
        <v>27</v>
      </c>
      <c r="C12" s="20" t="s">
        <v>28</v>
      </c>
      <c r="D12" s="21" t="s">
        <v>29</v>
      </c>
      <c r="E12" s="22">
        <v>3336.2</v>
      </c>
      <c r="F12" s="22">
        <v>3336.2</v>
      </c>
      <c r="G12" s="24">
        <f t="shared" si="0"/>
        <v>0</v>
      </c>
      <c r="H12" s="24">
        <f t="shared" si="1"/>
        <v>100</v>
      </c>
    </row>
    <row r="13" ht="46.8" spans="1:9">
      <c r="A13" s="18"/>
      <c r="B13" s="25" t="s">
        <v>30</v>
      </c>
      <c r="C13" s="20" t="s">
        <v>31</v>
      </c>
      <c r="D13" s="21" t="s">
        <v>32</v>
      </c>
      <c r="E13" s="22">
        <v>58.55</v>
      </c>
      <c r="F13" s="23">
        <v>58.55</v>
      </c>
      <c r="G13" s="24">
        <f t="shared" si="0"/>
        <v>0</v>
      </c>
      <c r="H13" s="24">
        <f t="shared" si="1"/>
        <v>100</v>
      </c>
    </row>
    <row r="14" ht="112" hidden="1" customHeight="1" spans="1:9">
      <c r="A14" s="13"/>
      <c r="B14" s="29" t="s">
        <v>33</v>
      </c>
      <c r="C14" s="20" t="s">
        <v>34</v>
      </c>
      <c r="D14" s="21" t="s">
        <v>35</v>
      </c>
      <c r="E14" s="30">
        <v>0</v>
      </c>
      <c r="F14" s="30">
        <v>0</v>
      </c>
      <c r="G14" s="24">
        <f t="shared" si="0"/>
        <v>0</v>
      </c>
      <c r="H14" s="24">
        <v>0</v>
      </c>
    </row>
    <row r="15" ht="47" customHeight="1" spans="1:9">
      <c r="A15" s="13"/>
      <c r="B15" s="31" t="s">
        <v>36</v>
      </c>
      <c r="C15" s="20" t="s">
        <v>37</v>
      </c>
      <c r="D15" s="21" t="s">
        <v>38</v>
      </c>
      <c r="E15" s="30">
        <v>26.24</v>
      </c>
      <c r="F15" s="30">
        <v>26.24</v>
      </c>
      <c r="G15" s="24">
        <f t="shared" si="0"/>
        <v>0</v>
      </c>
      <c r="H15" s="24">
        <f t="shared" si="1"/>
        <v>100</v>
      </c>
    </row>
    <row r="16" ht="91" customHeight="1" spans="1:9">
      <c r="A16" s="18"/>
      <c r="B16" s="31" t="s">
        <v>39</v>
      </c>
      <c r="C16" s="20" t="s">
        <v>40</v>
      </c>
      <c r="D16" s="32">
        <v>0</v>
      </c>
      <c r="E16" s="22">
        <v>2641.4</v>
      </c>
      <c r="F16" s="22">
        <v>2641.4</v>
      </c>
      <c r="G16" s="24">
        <f t="shared" si="0"/>
        <v>0</v>
      </c>
      <c r="H16" s="24">
        <f t="shared" si="1"/>
        <v>100</v>
      </c>
    </row>
    <row r="17" s="1" customFormat="1" ht="49" customHeight="1" spans="1:8">
      <c r="A17" s="28" t="s">
        <v>41</v>
      </c>
      <c r="B17" s="33" t="s">
        <v>42</v>
      </c>
      <c r="C17" s="34" t="s">
        <v>43</v>
      </c>
      <c r="D17" s="35">
        <v>100</v>
      </c>
      <c r="E17" s="36">
        <v>100</v>
      </c>
      <c r="F17" s="37">
        <v>100</v>
      </c>
      <c r="G17" s="17">
        <f t="shared" si="0"/>
        <v>0</v>
      </c>
      <c r="H17" s="17">
        <v>0</v>
      </c>
    </row>
    <row r="18" ht="67" customHeight="1" spans="1:8">
      <c r="A18" s="28" t="s">
        <v>23</v>
      </c>
      <c r="B18" s="38" t="s">
        <v>44</v>
      </c>
      <c r="C18" s="34" t="s">
        <v>45</v>
      </c>
      <c r="D18" s="35">
        <f>D19+D20</f>
        <v>245</v>
      </c>
      <c r="E18" s="36">
        <f>E20+E19</f>
        <v>120.4</v>
      </c>
      <c r="F18" s="37">
        <f>F20</f>
        <v>120.4</v>
      </c>
      <c r="G18" s="17">
        <f t="shared" si="0"/>
        <v>0</v>
      </c>
      <c r="H18" s="17">
        <f>SUM(F18/E18*100)</f>
        <v>100</v>
      </c>
    </row>
    <row r="19" ht="63.15" spans="1:8">
      <c r="A19" s="18"/>
      <c r="B19" s="39" t="s">
        <v>46</v>
      </c>
      <c r="C19" s="20" t="s">
        <v>47</v>
      </c>
      <c r="D19" s="32">
        <v>15</v>
      </c>
      <c r="E19" s="22">
        <v>0</v>
      </c>
      <c r="F19" s="23">
        <v>0</v>
      </c>
      <c r="G19" s="24">
        <v>0</v>
      </c>
      <c r="H19" s="24">
        <v>0</v>
      </c>
    </row>
    <row r="20" ht="48" customHeight="1" spans="1:8">
      <c r="A20" s="28"/>
      <c r="B20" s="40" t="s">
        <v>48</v>
      </c>
      <c r="C20" s="20" t="s">
        <v>49</v>
      </c>
      <c r="D20" s="21" t="s">
        <v>50</v>
      </c>
      <c r="E20" s="22">
        <v>120.4</v>
      </c>
      <c r="F20" s="22">
        <v>120.4</v>
      </c>
      <c r="G20" s="24">
        <f>SUM(F20-E20)</f>
        <v>0</v>
      </c>
      <c r="H20" s="24">
        <f>SUM(F20/E20*100)</f>
        <v>100</v>
      </c>
    </row>
    <row r="21" s="1" customFormat="1" ht="93.6" spans="1:8">
      <c r="A21" s="13" t="s">
        <v>51</v>
      </c>
      <c r="B21" s="41" t="s">
        <v>52</v>
      </c>
      <c r="C21" s="42" t="s">
        <v>53</v>
      </c>
      <c r="D21" s="43">
        <v>2</v>
      </c>
      <c r="E21" s="36">
        <v>2</v>
      </c>
      <c r="F21" s="37">
        <v>2</v>
      </c>
      <c r="G21" s="17">
        <f>SUM(F21-E21)</f>
        <v>0</v>
      </c>
      <c r="H21" s="17">
        <f>SUM(F21/E21*100)</f>
        <v>100</v>
      </c>
    </row>
    <row r="22" s="1" customFormat="1" ht="51" customHeight="1" spans="1:8">
      <c r="A22" s="28" t="s">
        <v>54</v>
      </c>
      <c r="B22" s="41" t="s">
        <v>55</v>
      </c>
      <c r="C22" s="34" t="s">
        <v>56</v>
      </c>
      <c r="D22" s="35">
        <v>2</v>
      </c>
      <c r="E22" s="36">
        <v>2</v>
      </c>
      <c r="F22" s="36">
        <v>2</v>
      </c>
      <c r="G22" s="17">
        <v>0</v>
      </c>
      <c r="H22" s="17">
        <v>100</v>
      </c>
    </row>
    <row r="23" ht="46.8" spans="1:8">
      <c r="A23" s="28" t="s">
        <v>57</v>
      </c>
      <c r="B23" s="41" t="s">
        <v>58</v>
      </c>
      <c r="C23" s="34" t="s">
        <v>59</v>
      </c>
      <c r="D23" s="35">
        <v>55</v>
      </c>
      <c r="E23" s="36">
        <v>55</v>
      </c>
      <c r="F23" s="44">
        <v>55</v>
      </c>
      <c r="G23" s="17">
        <f>SUM(F23-E23)</f>
        <v>0</v>
      </c>
      <c r="H23" s="17">
        <f>SUM(F23/E23*100)</f>
        <v>100</v>
      </c>
    </row>
    <row r="24" ht="52" customHeight="1" spans="1:8">
      <c r="A24" s="28" t="s">
        <v>60</v>
      </c>
      <c r="B24" s="41" t="s">
        <v>61</v>
      </c>
      <c r="C24" s="42" t="s">
        <v>62</v>
      </c>
      <c r="D24" s="43">
        <v>50</v>
      </c>
      <c r="E24" s="36">
        <v>4.8</v>
      </c>
      <c r="F24" s="36">
        <v>4.78</v>
      </c>
      <c r="G24" s="17">
        <f>SUM(F24-E24)</f>
        <v>-0.0199999999999996</v>
      </c>
      <c r="H24" s="17">
        <f>SUM(F24/E24*100)</f>
        <v>99.5833333333333</v>
      </c>
    </row>
    <row r="25" ht="36" customHeight="1" spans="1:8">
      <c r="A25" s="28" t="s">
        <v>63</v>
      </c>
      <c r="B25" s="41" t="s">
        <v>64</v>
      </c>
      <c r="C25" s="42" t="s">
        <v>65</v>
      </c>
      <c r="D25" s="43">
        <v>50</v>
      </c>
      <c r="E25" s="36">
        <v>1.66</v>
      </c>
      <c r="F25" s="36">
        <v>1.66</v>
      </c>
      <c r="G25" s="17">
        <f>SUM(F25-E25)</f>
        <v>0</v>
      </c>
      <c r="H25" s="17">
        <f>SUM(F25/E25*100)</f>
        <v>100</v>
      </c>
    </row>
    <row r="26" ht="46.8" spans="1:8">
      <c r="A26" s="13" t="s">
        <v>66</v>
      </c>
      <c r="B26" s="41" t="s">
        <v>67</v>
      </c>
      <c r="C26" s="45" t="s">
        <v>68</v>
      </c>
      <c r="D26" s="46">
        <v>350</v>
      </c>
      <c r="E26" s="47">
        <v>437.5</v>
      </c>
      <c r="F26" s="48">
        <v>437.45</v>
      </c>
      <c r="G26" s="17">
        <f>SUM(F26-E26)</f>
        <v>-0.0500000000000114</v>
      </c>
      <c r="H26" s="17">
        <f>SUM(F26/E26*100)</f>
        <v>99.9885714285714</v>
      </c>
    </row>
    <row r="27" ht="62" customHeight="1" spans="1:8">
      <c r="A27" s="28" t="s">
        <v>69</v>
      </c>
      <c r="B27" s="49" t="s">
        <v>70</v>
      </c>
      <c r="C27" s="50" t="s">
        <v>71</v>
      </c>
      <c r="D27" s="51">
        <f>D28+D29</f>
        <v>2107.4</v>
      </c>
      <c r="E27" s="51">
        <f>E28+E29</f>
        <v>4224.2</v>
      </c>
      <c r="F27" s="51">
        <f>F28+F29</f>
        <v>568</v>
      </c>
      <c r="G27" s="51">
        <f>G28+G29</f>
        <v>3456.2</v>
      </c>
      <c r="H27" s="17">
        <v>46.3</v>
      </c>
    </row>
    <row r="28" ht="59.25" customHeight="1" spans="1:8">
      <c r="A28" s="28"/>
      <c r="B28" s="52" t="s">
        <v>72</v>
      </c>
      <c r="C28" s="53" t="s">
        <v>73</v>
      </c>
      <c r="D28" s="54">
        <v>1907.4</v>
      </c>
      <c r="E28" s="22">
        <v>4024.2</v>
      </c>
      <c r="F28" s="22">
        <v>568</v>
      </c>
      <c r="G28" s="24">
        <f>E28-F28</f>
        <v>3456.2</v>
      </c>
      <c r="H28" s="24">
        <v>46.3</v>
      </c>
    </row>
    <row r="29" ht="50" customHeight="1" spans="1:8">
      <c r="A29" s="28"/>
      <c r="B29" s="52" t="s">
        <v>74</v>
      </c>
      <c r="C29" s="53" t="s">
        <v>75</v>
      </c>
      <c r="D29" s="54">
        <v>200</v>
      </c>
      <c r="E29" s="22">
        <v>200</v>
      </c>
      <c r="F29" s="22">
        <v>0</v>
      </c>
      <c r="G29" s="24">
        <v>0</v>
      </c>
      <c r="H29" s="24">
        <v>100</v>
      </c>
    </row>
    <row r="30" ht="51" customHeight="1" spans="1:8">
      <c r="A30" s="28" t="s">
        <v>76</v>
      </c>
      <c r="B30" s="14" t="s">
        <v>77</v>
      </c>
      <c r="C30" s="55" t="s">
        <v>78</v>
      </c>
      <c r="D30" s="56">
        <v>840</v>
      </c>
      <c r="E30" s="36">
        <v>900.97</v>
      </c>
      <c r="F30" s="36">
        <v>900.89</v>
      </c>
      <c r="G30" s="17">
        <f>SUM(F30-E30)</f>
        <v>-0.0800000000000409</v>
      </c>
      <c r="H30" s="17">
        <f>SUM(F30/E30*100)</f>
        <v>99.9911206810438</v>
      </c>
    </row>
    <row r="31" ht="51" customHeight="1" spans="1:8">
      <c r="A31" s="13" t="s">
        <v>79</v>
      </c>
      <c r="B31" s="14" t="s">
        <v>80</v>
      </c>
      <c r="C31" s="42" t="s">
        <v>81</v>
      </c>
      <c r="D31" s="57" t="s">
        <v>38</v>
      </c>
      <c r="E31" s="36">
        <v>323</v>
      </c>
      <c r="F31" s="36">
        <v>322.9</v>
      </c>
      <c r="G31" s="17">
        <v>0</v>
      </c>
      <c r="H31" s="17">
        <v>100</v>
      </c>
    </row>
    <row r="32" ht="30" customHeight="1" spans="1:8">
      <c r="A32" s="58" t="s">
        <v>82</v>
      </c>
      <c r="B32" s="59" t="s">
        <v>83</v>
      </c>
      <c r="C32" s="45" t="s">
        <v>84</v>
      </c>
      <c r="D32" s="46" t="s">
        <v>85</v>
      </c>
      <c r="E32" s="35">
        <v>2</v>
      </c>
      <c r="F32" s="60">
        <v>2</v>
      </c>
      <c r="G32" s="17">
        <v>0</v>
      </c>
      <c r="H32" s="17">
        <v>0</v>
      </c>
    </row>
    <row r="33" ht="50" customHeight="1" spans="1:8">
      <c r="A33" s="58" t="s">
        <v>86</v>
      </c>
      <c r="B33" s="59" t="s">
        <v>87</v>
      </c>
      <c r="C33" s="61" t="s">
        <v>88</v>
      </c>
      <c r="D33" s="46">
        <v>100</v>
      </c>
      <c r="E33" s="35">
        <v>113</v>
      </c>
      <c r="F33" s="35">
        <v>113</v>
      </c>
      <c r="G33" s="17">
        <v>0</v>
      </c>
      <c r="H33" s="17">
        <v>100</v>
      </c>
    </row>
    <row r="34" ht="60.75" customHeight="1" spans="1:8">
      <c r="A34" s="28"/>
      <c r="B34" s="62" t="s">
        <v>89</v>
      </c>
      <c r="C34" s="63"/>
      <c r="D34" s="36">
        <f>D6+D17+D18+D21+D22+D23+D25+D26+D27+D30+D31+D32+D33+D24</f>
        <v>7833.4</v>
      </c>
      <c r="E34" s="36">
        <f>E6+E17+E18+E21+E22+E23+E25+E26+E27+E30+E31+E32+E33+E24</f>
        <v>14420.72</v>
      </c>
      <c r="F34" s="36">
        <f>F6+F17+F18+F21+F22+F23+F25+F26+F27+F30+F31+F32+F33+F24</f>
        <v>10743.67</v>
      </c>
      <c r="G34" s="17">
        <f>G27+G6+G18+G21+G22+G23+G25+G26+G30</f>
        <v>3435.47</v>
      </c>
      <c r="H34" s="17">
        <f>SUM(F34/E34*100)</f>
        <v>74.5016198913785</v>
      </c>
    </row>
    <row r="35" ht="15.6" spans="1:8">
      <c r="A35" s="64"/>
      <c r="B35" s="65"/>
      <c r="C35" s="66"/>
      <c r="D35" s="66"/>
    </row>
    <row r="36" ht="15.6" spans="1:8">
      <c r="A36" s="66"/>
      <c r="B36" s="67" t="s">
        <v>90</v>
      </c>
      <c r="C36" s="68"/>
      <c r="D36" s="68"/>
      <c r="E36" s="69"/>
      <c r="F36" s="69"/>
      <c r="G36" s="70" t="s">
        <v>91</v>
      </c>
      <c r="H36" s="69"/>
    </row>
    <row r="37" ht="29.25" customHeight="1" spans="1:8">
      <c r="A37" s="66"/>
    </row>
    <row r="38" ht="48.75" customHeight="1" spans="1:8">
      <c r="A38" s="67"/>
    </row>
    <row r="39" ht="116.25" customHeight="1"/>
  </sheetData>
  <mergeCells count="12">
    <mergeCell ref="C1:E1"/>
    <mergeCell ref="G1:H1"/>
    <mergeCell ref="A2:H2"/>
    <mergeCell ref="A3:E3"/>
    <mergeCell ref="A4:A5"/>
    <mergeCell ref="B4:B5"/>
    <mergeCell ref="C4:C5"/>
    <mergeCell ref="D4:D5"/>
    <mergeCell ref="E4:E5"/>
    <mergeCell ref="F4:F5"/>
    <mergeCell ref="G4:G5"/>
    <mergeCell ref="H4:H5"/>
  </mergeCells>
  <pageMargins left="0" right="0" top="0" bottom="0" header="0.31496062992126" footer="0.31496062992126"/>
  <pageSetup paperSize="9" scale="70" orientation="landscape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2013-11-12T13:28:00Z</dcterms:created>
  <cp:lastPrinted>2023-03-29T12:43:00Z</cp:lastPrinted>
  <dcterms:modified xsi:type="dcterms:W3CDTF">2026-04-30T07:58:37Z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8DBC195076F8431BA1139CA2C38EC72D_13</vt:lpwstr>
  </property>
  <property fmtid="{D5CDD505-2E9C-101B-9397-08002B2CF9AE}" pid="3" name="KSOProductBuildVer">
    <vt:lpwstr>1049-12.1.0.25862</vt:lpwstr>
  </property>
  <property fmtid="{D5CDD505-2E9C-101B-9397-08002B2CF9AE}" pid="4" name="CalculationRule">
    <vt:i4>0</vt:i4>
  </property>
</Properties>
</file>